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DI" sheetId="1" state="visible" r:id="rId2"/>
  </sheets>
  <definedNames>
    <definedName function="false" hidden="false" localSheetId="0" name="_xlnm.Print_Area" vbProcedure="false">BDI!$A$1:$D$28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<sst xmlns="http://schemas.openxmlformats.org/spreadsheetml/2006/main" count="28" uniqueCount="28">
  <si>
    <r>
      <rPr>
        <sz val="12"/>
        <rFont val="Arial"/>
        <family val="2"/>
        <charset val="1"/>
      </rPr>
      <t xml:space="preserve">                       </t>
    </r>
    <r>
      <rPr>
        <b val="true"/>
        <sz val="12"/>
        <rFont val="Arial"/>
        <family val="2"/>
        <charset val="1"/>
      </rPr>
      <t xml:space="preserve">PREFEITURA MUNICIPAL DE ARAÇUAÍ - MG</t>
    </r>
  </si>
  <si>
    <t xml:space="preserve">DEMONSTRATIVO BDI - COM DESONERAÇÃO - OBRAS RODOVIÁRIAS</t>
  </si>
  <si>
    <r>
      <rPr>
        <b val="true"/>
        <sz val="12"/>
        <rFont val="Arial"/>
        <family val="2"/>
        <charset val="1"/>
      </rPr>
      <t xml:space="preserve">Prefeitura: </t>
    </r>
    <r>
      <rPr>
        <sz val="12"/>
        <rFont val="Arial"/>
        <family val="2"/>
        <charset val="1"/>
      </rPr>
      <t xml:space="preserve"> Municipal de Araçuai - MG</t>
    </r>
  </si>
  <si>
    <r>
      <rPr>
        <b val="true"/>
        <sz val="12"/>
        <rFont val="Arial"/>
        <family val="2"/>
        <charset val="1"/>
      </rPr>
      <t xml:space="preserve">Obra:</t>
    </r>
    <r>
      <rPr>
        <sz val="12"/>
        <rFont val="Arial"/>
        <family val="2"/>
        <charset val="1"/>
      </rPr>
      <t xml:space="preserve"> Calçamento de ruas no Bairro São Francisco</t>
    </r>
  </si>
  <si>
    <r>
      <rPr>
        <b val="true"/>
        <sz val="12"/>
        <rFont val="Arial"/>
        <family val="2"/>
        <charset val="1"/>
      </rPr>
      <t xml:space="preserve">LOCAL:</t>
    </r>
    <r>
      <rPr>
        <sz val="12"/>
        <rFont val="Arial"/>
        <family val="2"/>
        <charset val="1"/>
      </rPr>
      <t xml:space="preserve">  Trechos da ruas Professora Maria Emilia Jardim Cunha Melo, das Braúnas, Jequitibás e Ipês no Bairro São Francisco no município de Araçuaí - MG</t>
    </r>
  </si>
  <si>
    <r>
      <rPr>
        <b val="true"/>
        <sz val="12"/>
        <rFont val="Arial"/>
        <family val="2"/>
        <charset val="1"/>
      </rPr>
      <t xml:space="preserve">Data: </t>
    </r>
    <r>
      <rPr>
        <sz val="12"/>
        <rFont val="Arial"/>
        <family val="2"/>
        <charset val="1"/>
      </rPr>
      <t xml:space="preserve">27/01/2022</t>
    </r>
  </si>
  <si>
    <t xml:space="preserve">QUADRO DE COMPOSIÇÃO DO BDI</t>
  </si>
  <si>
    <t xml:space="preserve">                         BDI (conforme ácordão Nº 2622/13) e Lei nº 13.161 de 31.08.15 ) - CONSTRUÇÃO DE RODOVIAS E FERROVIAS</t>
  </si>
  <si>
    <t xml:space="preserve">DISCRIMINAÇÃO DAS PARCELAS</t>
  </si>
  <si>
    <t xml:space="preserve">Composição adotado de acordo com o ISS ISS=3,00%</t>
  </si>
  <si>
    <t xml:space="preserve">Fórmula do BDI</t>
  </si>
  <si>
    <t xml:space="preserve">Observação:   Observações:
i)   Fórmula de cálculo, composição do BDI e intervalos admissíveis nos termos do Acórdão 2622/2013 do TCU;
ii) ISS = 3,00%</t>
  </si>
  <si>
    <t xml:space="preserve">Custos Diretos (CD)</t>
  </si>
  <si>
    <r>
      <rPr>
        <b val="true"/>
        <sz val="12"/>
        <rFont val="Arial"/>
        <family val="2"/>
        <charset val="1"/>
      </rPr>
      <t xml:space="preserve">BDI = </t>
    </r>
    <r>
      <rPr>
        <b val="true"/>
        <u val="single"/>
        <sz val="12"/>
        <rFont val="Arial"/>
        <family val="2"/>
        <charset val="1"/>
      </rPr>
      <t xml:space="preserve">(1 + (AC + S + G + R)) x (1 + DF) x (1 + L)</t>
    </r>
    <r>
      <rPr>
        <b val="true"/>
        <sz val="12"/>
        <rFont val="Arial"/>
        <family val="2"/>
        <charset val="1"/>
      </rPr>
      <t xml:space="preserve">                                                                                                                                (1 - (I + CPRB))</t>
    </r>
  </si>
  <si>
    <t xml:space="preserve">Administração Central (AC)</t>
  </si>
  <si>
    <t xml:space="preserve">Lucro (L)</t>
  </si>
  <si>
    <t xml:space="preserve">Despesas Financeiras (DF)</t>
  </si>
  <si>
    <t xml:space="preserve">Seguros, Garantias e Riscos</t>
  </si>
  <si>
    <t xml:space="preserve">Seguros + Garantias (S)</t>
  </si>
  <si>
    <t xml:space="preserve">Riscos ( R )</t>
  </si>
  <si>
    <t xml:space="preserve">Tributos (I)</t>
  </si>
  <si>
    <t xml:space="preserve">ISS (ISS)</t>
  </si>
  <si>
    <t xml:space="preserve">PIS (PIS)</t>
  </si>
  <si>
    <t xml:space="preserve">CONFINS (CONFINS)</t>
  </si>
  <si>
    <t xml:space="preserve">CPRB (INSS)</t>
  </si>
  <si>
    <t xml:space="preserve">_________________________________________</t>
  </si>
  <si>
    <t xml:space="preserve">Géssica Maria Santos Andrade </t>
  </si>
  <si>
    <t xml:space="preserve">Eng. Civil - CREA /MG195775/D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</si>
</sst>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%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u val="single"/>
      <sz val="12"/>
      <name val="Arial"/>
      <family val="2"/>
      <charset val="1"/>
    </font>
    <font>
      <sz val="12"/>
      <color rgb="FF000000"/>
      <name val="Calibri"/>
      <family val="2"/>
      <charset val="1"/>
    </font>
    <font>
      <sz val="8.5"/>
      <name val="Calibri"/>
      <family val="2"/>
      <charset val="1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0" borderId="9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8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8" fillId="0" borderId="1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0" borderId="4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5" fontId="6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0" borderId="14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672480</xdr:colOff>
      <xdr:row>0</xdr:row>
      <xdr:rowOff>145800</xdr:rowOff>
    </xdr:from>
    <xdr:to>
      <xdr:col>0</xdr:col>
      <xdr:colOff>1612800</xdr:colOff>
      <xdr:row>0</xdr:row>
      <xdr:rowOff>1018800</xdr:rowOff>
    </xdr:to>
    <xdr:pic>
      <xdr:nvPicPr>
        <xdr:cNvPr id="0" name="Imagem 2" descr="C:\Users\comunica\Documents\Acessoria de Comunicação Ana Clara\LOGO\TEMPO DE CUIDAR\BRASÃO ARAÇUAÍ.png"/>
        <xdr:cNvPicPr/>
      </xdr:nvPicPr>
      <xdr:blipFill>
        <a:blip r:embed="rId1"/>
        <a:stretch/>
      </xdr:blipFill>
      <xdr:spPr>
        <a:xfrm>
          <a:off x="672480" y="145800"/>
          <a:ext cx="940320" cy="8730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28"/>
  <sheetViews>
    <sheetView showFormulas="false" showGridLines="true" showRowColHeaders="true" showZeros="true" rightToLeft="false" tabSelected="true" showOutlineSymbols="true" defaultGridColor="true" view="pageBreakPreview" topLeftCell="A13" colorId="64" zoomScale="85" zoomScaleNormal="100" zoomScalePageLayoutView="85" workbookViewId="0">
      <selection pane="topLeft" activeCell="A6" activeCellId="0" sqref="A6"/>
    </sheetView>
  </sheetViews>
  <sheetFormatPr defaultColWidth="8.70703125" defaultRowHeight="15" zeroHeight="false" outlineLevelRow="0" outlineLevelCol="0"/>
  <cols>
    <col collapsed="false" customWidth="true" hidden="false" outlineLevel="0" max="1" min="1" style="0" width="28.98"/>
    <col collapsed="false" customWidth="true" hidden="false" outlineLevel="0" max="2" min="2" style="1" width="25.57"/>
    <col collapsed="false" customWidth="true" hidden="false" outlineLevel="0" max="3" min="3" style="0" width="55.57"/>
    <col collapsed="false" customWidth="true" hidden="false" outlineLevel="0" max="4" min="4" style="0" width="49.57"/>
    <col collapsed="false" customWidth="true" hidden="false" outlineLevel="0" max="5" min="5" style="0" width="45.42"/>
  </cols>
  <sheetData>
    <row r="1" customFormat="false" ht="81" hidden="false" customHeight="true" outlineLevel="0" collapsed="false">
      <c r="A1" s="2" t="s">
        <v>0</v>
      </c>
      <c r="B1" s="2"/>
      <c r="C1" s="2"/>
      <c r="D1" s="2"/>
    </row>
    <row r="2" customFormat="false" ht="25.5" hidden="false" customHeight="true" outlineLevel="0" collapsed="false">
      <c r="A2" s="3" t="s">
        <v>1</v>
      </c>
      <c r="B2" s="3"/>
      <c r="C2" s="3"/>
      <c r="D2" s="3"/>
    </row>
    <row r="3" customFormat="false" ht="15" hidden="false" customHeight="true" outlineLevel="0" collapsed="false">
      <c r="A3" s="4" t="s">
        <v>2</v>
      </c>
      <c r="B3" s="4"/>
      <c r="C3" s="4"/>
      <c r="D3" s="4"/>
    </row>
    <row r="4" customFormat="false" ht="20.25" hidden="false" customHeight="true" outlineLevel="0" collapsed="false">
      <c r="A4" s="4" t="s">
        <v>3</v>
      </c>
      <c r="B4" s="4"/>
      <c r="C4" s="4"/>
      <c r="D4" s="4"/>
    </row>
    <row r="5" s="5" customFormat="true" ht="35.25" hidden="false" customHeight="true" outlineLevel="0" collapsed="false">
      <c r="A5" s="4" t="s">
        <v>4</v>
      </c>
      <c r="B5" s="4"/>
      <c r="C5" s="4"/>
      <c r="D5" s="4"/>
    </row>
    <row r="6" s="5" customFormat="true" ht="20.25" hidden="false" customHeight="true" outlineLevel="0" collapsed="false">
      <c r="A6" s="4" t="s">
        <v>5</v>
      </c>
      <c r="B6" s="4"/>
      <c r="C6" s="4"/>
      <c r="D6" s="4"/>
    </row>
    <row r="7" customFormat="false" ht="21.75" hidden="false" customHeight="true" outlineLevel="0" collapsed="false">
      <c r="A7" s="6" t="s">
        <v>6</v>
      </c>
      <c r="B7" s="6"/>
      <c r="C7" s="6"/>
      <c r="D7" s="6"/>
    </row>
    <row r="8" customFormat="false" ht="15.75" hidden="false" customHeight="true" outlineLevel="0" collapsed="false">
      <c r="A8" s="7" t="s">
        <v>7</v>
      </c>
      <c r="B8" s="7"/>
      <c r="C8" s="7"/>
      <c r="D8" s="7"/>
    </row>
    <row r="9" customFormat="false" ht="47.25" hidden="false" customHeight="true" outlineLevel="0" collapsed="false">
      <c r="A9" s="8" t="s">
        <v>8</v>
      </c>
      <c r="B9" s="9" t="s">
        <v>9</v>
      </c>
      <c r="C9" s="10" t="s">
        <v>10</v>
      </c>
      <c r="D9" s="11" t="s">
        <v>11</v>
      </c>
    </row>
    <row r="10" customFormat="false" ht="15.75" hidden="false" customHeight="true" outlineLevel="0" collapsed="false">
      <c r="A10" s="12" t="s">
        <v>12</v>
      </c>
      <c r="B10" s="13" t="n">
        <v>1</v>
      </c>
      <c r="C10" s="14" t="s">
        <v>13</v>
      </c>
      <c r="D10" s="11"/>
    </row>
    <row r="11" customFormat="false" ht="33.75" hidden="false" customHeight="true" outlineLevel="0" collapsed="false">
      <c r="A11" s="15" t="s">
        <v>14</v>
      </c>
      <c r="B11" s="16" t="n">
        <v>0.0467</v>
      </c>
      <c r="C11" s="14"/>
      <c r="D11" s="11"/>
    </row>
    <row r="12" customFormat="false" ht="0.75" hidden="false" customHeight="true" outlineLevel="0" collapsed="false">
      <c r="A12" s="17"/>
      <c r="B12" s="18"/>
      <c r="C12" s="14"/>
      <c r="D12" s="11"/>
    </row>
    <row r="13" customFormat="false" ht="15.75" hidden="false" customHeight="false" outlineLevel="0" collapsed="false">
      <c r="A13" s="12" t="s">
        <v>15</v>
      </c>
      <c r="B13" s="13" t="n">
        <v>0.073</v>
      </c>
      <c r="C13" s="14"/>
      <c r="D13" s="11"/>
    </row>
    <row r="14" customFormat="false" ht="30" hidden="false" customHeight="false" outlineLevel="0" collapsed="false">
      <c r="A14" s="12" t="s">
        <v>16</v>
      </c>
      <c r="B14" s="13" t="n">
        <v>0.0055</v>
      </c>
      <c r="C14" s="14"/>
      <c r="D14" s="11"/>
    </row>
    <row r="15" customFormat="false" ht="30" hidden="false" customHeight="false" outlineLevel="0" collapsed="false">
      <c r="A15" s="12" t="s">
        <v>17</v>
      </c>
      <c r="B15" s="13" t="n">
        <v>0.0171</v>
      </c>
      <c r="C15" s="14"/>
      <c r="D15" s="11"/>
    </row>
    <row r="16" customFormat="false" ht="15.75" hidden="false" customHeight="false" outlineLevel="0" collapsed="false">
      <c r="A16" s="12" t="s">
        <v>18</v>
      </c>
      <c r="B16" s="19" t="n">
        <v>0.0074</v>
      </c>
      <c r="C16" s="20" t="n">
        <v>0.2789</v>
      </c>
      <c r="D16" s="11"/>
    </row>
    <row r="17" customFormat="false" ht="15.75" hidden="false" customHeight="false" outlineLevel="0" collapsed="false">
      <c r="A17" s="12" t="s">
        <v>19</v>
      </c>
      <c r="B17" s="19" t="n">
        <v>0.0097</v>
      </c>
      <c r="C17" s="20"/>
      <c r="D17" s="11"/>
    </row>
    <row r="18" customFormat="false" ht="15.75" hidden="false" customHeight="false" outlineLevel="0" collapsed="false">
      <c r="A18" s="12" t="s">
        <v>20</v>
      </c>
      <c r="B18" s="19" t="n">
        <f aca="false">SUM(B19:B21)</f>
        <v>0.0575</v>
      </c>
      <c r="C18" s="20"/>
      <c r="D18" s="11"/>
    </row>
    <row r="19" customFormat="false" ht="15.75" hidden="false" customHeight="false" outlineLevel="0" collapsed="false">
      <c r="A19" s="12" t="s">
        <v>21</v>
      </c>
      <c r="B19" s="19" t="n">
        <v>0.021</v>
      </c>
      <c r="C19" s="20"/>
      <c r="D19" s="11"/>
    </row>
    <row r="20" customFormat="false" ht="15.75" hidden="false" customHeight="false" outlineLevel="0" collapsed="false">
      <c r="A20" s="12" t="s">
        <v>22</v>
      </c>
      <c r="B20" s="19" t="n">
        <v>0.0065</v>
      </c>
      <c r="C20" s="20"/>
      <c r="D20" s="11"/>
    </row>
    <row r="21" customFormat="false" ht="15.75" hidden="false" customHeight="false" outlineLevel="0" collapsed="false">
      <c r="A21" s="12" t="s">
        <v>23</v>
      </c>
      <c r="B21" s="19" t="n">
        <v>0.03</v>
      </c>
      <c r="C21" s="20"/>
      <c r="D21" s="11"/>
    </row>
    <row r="22" customFormat="false" ht="16.5" hidden="false" customHeight="false" outlineLevel="0" collapsed="false">
      <c r="A22" s="21" t="s">
        <v>24</v>
      </c>
      <c r="B22" s="22" t="n">
        <v>0.045</v>
      </c>
      <c r="C22" s="20"/>
      <c r="D22" s="11"/>
    </row>
    <row r="23" customFormat="false" ht="15" hidden="false" customHeight="false" outlineLevel="0" collapsed="false">
      <c r="A23" s="23"/>
      <c r="B23" s="23"/>
      <c r="C23" s="23"/>
      <c r="D23" s="23"/>
    </row>
    <row r="24" customFormat="false" ht="15.75" hidden="false" customHeight="false" outlineLevel="0" collapsed="false">
      <c r="A24" s="24"/>
      <c r="B24" s="24"/>
      <c r="C24" s="24"/>
      <c r="D24" s="24"/>
    </row>
    <row r="25" customFormat="false" ht="17.25" hidden="false" customHeight="true" outlineLevel="0" collapsed="false">
      <c r="A25" s="24"/>
      <c r="B25" s="24"/>
      <c r="C25" s="25" t="s">
        <v>25</v>
      </c>
      <c r="D25" s="24"/>
    </row>
    <row r="26" customFormat="false" ht="15" hidden="false" customHeight="false" outlineLevel="0" collapsed="false">
      <c r="C26" s="26" t="s">
        <v>26</v>
      </c>
      <c r="D26" s="1"/>
    </row>
    <row r="27" customFormat="false" ht="15" hidden="false" customHeight="false" outlineLevel="0" collapsed="false">
      <c r="C27" s="26" t="s">
        <v>27</v>
      </c>
      <c r="D27" s="1"/>
    </row>
    <row r="28" customFormat="false" ht="15" hidden="false" customHeight="false" outlineLevel="0" collapsed="false">
      <c r="D28" s="1"/>
    </row>
  </sheetData>
  <mergeCells count="12">
    <mergeCell ref="A1:D1"/>
    <mergeCell ref="A2:D2"/>
    <mergeCell ref="A3:D3"/>
    <mergeCell ref="A4:D4"/>
    <mergeCell ref="A5:D5"/>
    <mergeCell ref="A6:D6"/>
    <mergeCell ref="A7:D7"/>
    <mergeCell ref="A8:D8"/>
    <mergeCell ref="D9:D22"/>
    <mergeCell ref="C10:C15"/>
    <mergeCell ref="C16:C22"/>
    <mergeCell ref="A23:D23"/>
  </mergeCells>
  <printOptions headings="false" gridLines="false" gridLinesSet="true" horizontalCentered="true" verticalCentered="false"/>
  <pageMargins left="0.39375" right="0.39375" top="0.39375" bottom="0.39375" header="0.511811023622047" footer="0.511811023622047"/>
  <pageSetup paperSize="9" scale="6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LibreOffice/7.2.4.1$Windows_X86_64 LibreOffice_project/27d75539669ac387bb498e35313b970b7fe9c4f9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2017-10-11T17:46:41Z</dcterms:created>
  <dc:creator>Thomas Rocha</dc:creator>
  <dc:description/>
  <dc:language>pt-BR</dc:language>
  <cp:lastModifiedBy/>
  <cp:lastPrinted>2022-04-25T08:06:54Z</cp:lastPrinted>
  <dcterms:modified xsi:type="dcterms:W3CDTF">2022-04-25T08:06:59Z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